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60" yWindow="495" windowWidth="14940" windowHeight="8925"/>
  </bookViews>
  <sheets>
    <sheet name="Бюджет (3)" sheetId="3" r:id="rId1"/>
  </sheets>
  <definedNames>
    <definedName name="LAST_CELL" localSheetId="0">'Бюджет (3)'!#REF!</definedName>
    <definedName name="_xlnm.Print_Titles" localSheetId="0">'Бюджет (3)'!$9:$11</definedName>
  </definedNames>
  <calcPr calcId="125725"/>
</workbook>
</file>

<file path=xl/calcChain.xml><?xml version="1.0" encoding="utf-8"?>
<calcChain xmlns="http://schemas.openxmlformats.org/spreadsheetml/2006/main">
  <c r="C75" i="3"/>
  <c r="C73"/>
  <c r="C61"/>
  <c r="C42"/>
  <c r="D25"/>
  <c r="E25"/>
  <c r="C25"/>
  <c r="C13"/>
  <c r="D42"/>
  <c r="E42"/>
  <c r="F42" s="1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D61"/>
  <c r="E61"/>
  <c r="F62"/>
  <c r="F63"/>
  <c r="F64"/>
  <c r="F65"/>
  <c r="F66"/>
  <c r="F67"/>
  <c r="F68"/>
  <c r="F69"/>
  <c r="F70"/>
  <c r="F71"/>
  <c r="F72"/>
  <c r="F80"/>
  <c r="F81"/>
  <c r="D73"/>
  <c r="E73"/>
  <c r="F61" l="1"/>
  <c r="D82" l="1"/>
  <c r="E82"/>
  <c r="C82"/>
  <c r="F83"/>
  <c r="F76"/>
  <c r="F77"/>
  <c r="F78"/>
  <c r="F79"/>
  <c r="D75"/>
  <c r="E75"/>
  <c r="F74"/>
  <c r="F82" l="1"/>
  <c r="F75"/>
  <c r="F73"/>
  <c r="F27"/>
  <c r="F28"/>
  <c r="F29"/>
  <c r="F30"/>
  <c r="F31"/>
  <c r="F32"/>
  <c r="F33"/>
  <c r="F34"/>
  <c r="F35"/>
  <c r="C84" l="1"/>
  <c r="F22"/>
  <c r="F24"/>
  <c r="F23"/>
  <c r="F15"/>
  <c r="F16"/>
  <c r="F17"/>
  <c r="F18"/>
  <c r="F19"/>
  <c r="F20"/>
  <c r="F21"/>
  <c r="F26" l="1"/>
  <c r="F14" l="1"/>
  <c r="D13"/>
  <c r="D84" s="1"/>
  <c r="E13"/>
  <c r="F13" l="1"/>
  <c r="E84"/>
  <c r="F84" s="1"/>
  <c r="F25"/>
</calcChain>
</file>

<file path=xl/sharedStrings.xml><?xml version="1.0" encoding="utf-8"?>
<sst xmlns="http://schemas.openxmlformats.org/spreadsheetml/2006/main" count="161" uniqueCount="147">
  <si>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</si>
  <si>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</si>
  <si>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</si>
  <si>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</si>
  <si>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</si>
  <si>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</si>
  <si>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</si>
  <si>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</si>
  <si>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</si>
  <si>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</si>
  <si>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</si>
  <si>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администрация Березовского сельсовета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</si>
  <si>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</si>
  <si>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</si>
  <si>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</si>
  <si>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</si>
  <si>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</si>
  <si>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</si>
  <si>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</si>
  <si>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</si>
  <si>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</si>
  <si>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</si>
  <si>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</si>
  <si>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</si>
  <si>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</si>
  <si>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администрация Ивановского сельсовета</t>
  </si>
  <si>
    <t>25</t>
  </si>
  <si>
    <t>26</t>
  </si>
  <si>
    <t>27</t>
  </si>
  <si>
    <t>28</t>
  </si>
  <si>
    <t>29</t>
  </si>
  <si>
    <t>30</t>
  </si>
  <si>
    <t>34</t>
  </si>
  <si>
    <t>35</t>
  </si>
  <si>
    <t>36</t>
  </si>
  <si>
    <t>37</t>
  </si>
  <si>
    <t>38</t>
  </si>
  <si>
    <t>администрация Новоалтатского сельсовета</t>
  </si>
  <si>
    <t>39</t>
  </si>
  <si>
    <t>40</t>
  </si>
  <si>
    <t>администрация Парнинского сельсовета</t>
  </si>
  <si>
    <t>администрация Родниковского сельсовета</t>
  </si>
  <si>
    <t>администрация Шушенского сельсовета</t>
  </si>
  <si>
    <t>Итого</t>
  </si>
  <si>
    <t xml:space="preserve">к Решению Шарыповского </t>
  </si>
  <si>
    <t>рублей</t>
  </si>
  <si>
    <t>№ строки</t>
  </si>
  <si>
    <t>Наименование поселения/межбюджетного трансферта</t>
  </si>
  <si>
    <t>Утверждено Решением о бюджете</t>
  </si>
  <si>
    <t>Бюджетные ассигнования с учетом изменений</t>
  </si>
  <si>
    <t>Исполнено</t>
  </si>
  <si>
    <t>Процент исполнения</t>
  </si>
  <si>
    <t>администрация Холмогорского  сельсовета</t>
  </si>
  <si>
    <t>31</t>
  </si>
  <si>
    <t>32</t>
  </si>
  <si>
    <t>33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</si>
  <si>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</si>
  <si>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</si>
  <si>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</si>
  <si>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</si>
  <si>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</si>
  <si>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</si>
  <si>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</si>
  <si>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</si>
  <si>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</si>
  <si>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</si>
  <si>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</si>
  <si>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</si>
  <si>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</si>
  <si>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</si>
  <si>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</si>
  <si>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</si>
  <si>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</si>
  <si>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</si>
  <si>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</si>
  <si>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</si>
  <si>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</si>
  <si>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</si>
  <si>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</si>
  <si>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</si>
  <si>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</si>
  <si>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</si>
  <si>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</si>
  <si>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</si>
  <si>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</si>
  <si>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</si>
  <si>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</si>
  <si>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</si>
  <si>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Обустройство и восстановление воинских захоронений</t>
  </si>
  <si>
    <t>Приложение 9</t>
  </si>
  <si>
    <t>Предоставление межбюджетных трансфертов бюджетам поселений на решение неотложных вопросов в сфере жилищно-коммунального хозяйства</t>
  </si>
  <si>
    <t>Текущий ремонт котельной с заменой котельного оборудования по ул. Советская, 61/1 в с.Березовское</t>
  </si>
  <si>
    <t>Текущий ремонт сетей водоснабжения от котельной (ул. Советская, 61/1) до ТК-17 и от водонапорной башни (ул. Советская, 2Е) до ТК-31 по ул. Советская в с. Березовское</t>
  </si>
  <si>
    <t>Замена глубинного насоса на водонапорной башне в с. Березовское, ул. Советская, 2 Е</t>
  </si>
  <si>
    <t>текущий ремонт забора котельной по ул. Советская, 61/1 в с. Березовское</t>
  </si>
  <si>
    <t>текущий ремонт котельного оборудования в котельной по ул. Советская, 61/1 в с. Березовское</t>
  </si>
  <si>
    <t>текущий ремонт сетей теплоснабжения и водоснабжения по ул. Школьная в с. Березовское</t>
  </si>
  <si>
    <t xml:space="preserve">текущий ремонт сетей теплоснабжения по ул. Трактовая, ул. Рабочая в с. Березовское </t>
  </si>
  <si>
    <t>замена глубинного насоса на водонапорной башне в д. Гудково, ул. Центральная, 14 А</t>
  </si>
  <si>
    <t xml:space="preserve">текущий ремонт сетей водоснабжения по ул. Советская, Больничная в с. Березовское </t>
  </si>
  <si>
    <t xml:space="preserve">Текущий ремонт котельной (электромонтажные работы) в с. Ивановка, ул. Труда, стр. 1Б </t>
  </si>
  <si>
    <t>Техническое освидетельствование строительных конструкций существующего здания котельной в п. Инголь, квартал Путейский, 41 в</t>
  </si>
  <si>
    <t>Техническое освидетельствование строительных конструкций существующего здания котельной в с. Ивановка, ул. Труда, стр. 1Б</t>
  </si>
  <si>
    <t>Расходы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</si>
  <si>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 xml:space="preserve">текущий ремонт котельной по ул. Труда, стр. 1Б в с. Ивановка </t>
  </si>
  <si>
    <t>текущий ремонт сетей водоснабжения от бака запаса холодной воды к котельной по ул. Труда, стр. 1Б в с. Ивановка</t>
  </si>
  <si>
    <t>замена дробилки в котельной квартал Путейский, 41 в п. Инголь</t>
  </si>
  <si>
    <t>замена тросовых роликов на углеподаче и золоудалении в котельной п. Инголь, квартал Путейский, 41</t>
  </si>
  <si>
    <t>устройство трапа в котельной п. Инголь, квартал Путейский, 41</t>
  </si>
  <si>
    <t>текущий ремонт колодцев в с. Ивановка</t>
  </si>
  <si>
    <t>текущий ремонт трубопроводов отопления и водоснабжения в колодце по ул. Строителей в с. Ивановка</t>
  </si>
  <si>
    <t>текущий ремонт сетей теплоснабжения в п. Инголь, квартал Путейский, 9</t>
  </si>
  <si>
    <t xml:space="preserve">текущий ремонт сетей холодного и горячего водоснабжения в п. Инголь, квартал Путейский, 41 </t>
  </si>
  <si>
    <t>устройство бетонной подушки под вентиляторы поддува в котельной п. Инголь, квартал Путейский, 41</t>
  </si>
  <si>
    <t xml:space="preserve">Текущий ремонт сетей водоснабжения в д. Скрипачи, ул. Черниговская </t>
  </si>
  <si>
    <t xml:space="preserve">Текущий ремонт сетей теплоснабжения и водоснабжения по ул. Советская, ул. Кольцевая, ул. Тупиковая в с. Новоалтатка </t>
  </si>
  <si>
    <t xml:space="preserve">Текущий ремонт котельной с заменой котельного оборудования по ул.Школьная, 29 в с.Новоалтатка </t>
  </si>
  <si>
    <t>Отсыпка дороги в с. Парная, ул. Гайдара</t>
  </si>
  <si>
    <t>Текущий ремонт сетей водоснабжения от водонапорной башни по ул. 40 лет Победы, 1а до колодца № 1 по ул. Гайдара в с. Парная</t>
  </si>
  <si>
    <t>Текущий ремонт сетей теплоснабжения от котельной до ТК-1 по ул. Школьная в с. Новоалтатка</t>
  </si>
  <si>
    <t>Текущий ремонт сетей водоснабжения к жилому дому по ул. Советская № 6, сетей теплоснабжения по ул. Восточная № 7 и замена отсечных кранов у жилых домов № 1, № 2, № 3, № 7, № 11 по ул Восточная и по ул. Школьная к домам № 1, № 11, № 13, № 22 в с. Новоалтатка</t>
  </si>
  <si>
    <t>Текущий ремонт сетей водоснабжения от ВК-14 до ВК-15 и к жилому дому № 11 по ул. Школьная в с. Новоалтатка</t>
  </si>
  <si>
    <t>Текущий ремонт сетей теплоснабжения по пер. Школьному в с. Парная</t>
  </si>
  <si>
    <t>Текущий ремонт сетей теплоснабжения по ул. Школьная у ТК-1, водоснабжения к жилому дому по ул. Советская, 16-2 в с. Новоалтатка</t>
  </si>
  <si>
    <t>Текущий ремонт сетей теплоснабжения к жилым домам по ул. Советская, №4, №6, №9, №16, №22; ул. Кольцевая, №5; ул. Тупиковая, №5; ул. Школьная (трасса) и водоснабжения по ул. Советская, №38; ул. Западная, ВК-10 в с. Новоалтатка</t>
  </si>
  <si>
    <t>Cтроительство (приобретение) административно-жилых комплексов для предоставления жилых помещений и обеспечения деятельности участковых уполномоченных полиции</t>
  </si>
  <si>
    <t>Утепление водонапорной башни по ул. 40 лет Победы в с. Парная</t>
  </si>
  <si>
    <t>текущий ремонт сетей водоснабжения к жилому дому по ул. Советская №2, сетей теплоснабжения по ул. Восточная №9-2 и замена отсечных кранов у жилых домов №9, №7, №8, №2, №17 по ул. Западная и по ул. Восточная к домам №11, №12 в с. Новоалтатка</t>
  </si>
  <si>
    <t>текущий ремонт сетей водоснабжения и теплоснабжения к жилым домам по ул. Кольцевая №4, №5 и сетей теплоснабжения от ТК-7 до ТК-8 по ул. Советская в с. Новоалтатка</t>
  </si>
  <si>
    <t>текущий ремонт фундамента под оборудование (дымосос) в котельной по ул. Школьная, 29 в с. Новоалтатка</t>
  </si>
  <si>
    <t>текущий ремонт водонапорной башни д. Глинка, ул. Центральная</t>
  </si>
  <si>
    <t>разработку научно-проектной документации на ремонтно-реставрационные работы воинских захоронений</t>
  </si>
  <si>
    <t>замена плит перекрытия канализационных колодцев по ул. Центральная, ул. Кадатская, ул. Молодежная в с. Холмогорское</t>
  </si>
  <si>
    <t xml:space="preserve">текущие работы по очистке бака-гасителя на очистных сооружениях канализации в с. Холмогорское </t>
  </si>
  <si>
    <t xml:space="preserve">текущий ремонт сетей водоснабжения по ул. Калинина в с. Темра </t>
  </si>
  <si>
    <t>замена глубинного насоса на водозаборной скважине в с. Темра, ул. Калинина, 108А</t>
  </si>
  <si>
    <t>ремонт котла №1 в котельной с. Парная, пер. Школьный, 3д/2</t>
  </si>
  <si>
    <t>текущий ремонт сетей водоснабжения по ул. Лесная, ул. Совхозная в с. Парная</t>
  </si>
  <si>
    <t>текущий ремонт оборудования в котельной с. Большое Озеро, ул. Школьная, 2б</t>
  </si>
  <si>
    <t xml:space="preserve">текущий ремонт сетей водоснабжения по ул. Советская в с . Новоалтатка </t>
  </si>
  <si>
    <t>текущий ремонт сетей теплоснабжения по ул. Советская, ул. Школьная в с. Новоалтатка</t>
  </si>
  <si>
    <t>текущий ремонт котельного оборудования в котельной с. Новоалтатка, ул. Школьная, 29</t>
  </si>
  <si>
    <t>текущий ремонт сетей теплоснабжения по ул. Советская №11, сетей водоснабжения по ул. Западная №22, ул. Тупиковая №5, сетей теплоснабжения и водоснабжения по ул. Восточная №3 и Советская №2</t>
  </si>
  <si>
    <t xml:space="preserve">текущий ремонт сетей водоснабжения у жилых домов по ул. Советская №18, №22 в с. Новоалтатка </t>
  </si>
  <si>
    <t>окружного Совета депутатов</t>
  </si>
  <si>
    <t>Межбюджетные трансферты на осуществление социально значимых расходов капитального характера, предоставленные бюджетам поселений в 2020 году</t>
  </si>
  <si>
    <t>от 22.04.2021 № 12-95р</t>
  </si>
</sst>
</file>

<file path=xl/styles.xml><?xml version="1.0" encoding="utf-8"?>
<styleSheet xmlns="http://schemas.openxmlformats.org/spreadsheetml/2006/main">
  <numFmts count="2">
    <numFmt numFmtId="164" formatCode="#,##0.00_р_."/>
    <numFmt numFmtId="165" formatCode="?"/>
  </numFmts>
  <fonts count="5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0" fontId="1" fillId="0" borderId="0" xfId="0" applyFont="1" applyAlignment="1">
      <alignment wrapText="1"/>
    </xf>
    <xf numFmtId="10" fontId="2" fillId="0" borderId="1" xfId="0" applyNumberFormat="1" applyFont="1" applyBorder="1" applyAlignment="1" applyProtection="1">
      <alignment horizontal="right" vertical="center" wrapText="1"/>
    </xf>
    <xf numFmtId="10" fontId="1" fillId="0" borderId="1" xfId="0" applyNumberFormat="1" applyFont="1" applyBorder="1" applyAlignment="1" applyProtection="1">
      <alignment horizontal="right" vertical="center" wrapText="1"/>
    </xf>
    <xf numFmtId="4" fontId="2" fillId="0" borderId="1" xfId="0" applyNumberFormat="1" applyFont="1" applyBorder="1" applyAlignment="1"/>
    <xf numFmtId="10" fontId="2" fillId="0" borderId="1" xfId="0" applyNumberFormat="1" applyFont="1" applyBorder="1" applyAlignment="1" applyProtection="1">
      <alignment horizontal="right" wrapText="1"/>
    </xf>
    <xf numFmtId="0" fontId="1" fillId="0" borderId="1" xfId="0" applyFont="1" applyFill="1" applyBorder="1" applyAlignment="1">
      <alignment horizontal="left" vertical="center" wrapText="1"/>
    </xf>
    <xf numFmtId="165" fontId="1" fillId="0" borderId="1" xfId="1" applyNumberFormat="1" applyFont="1" applyBorder="1" applyAlignment="1" applyProtection="1">
      <alignment horizontal="left" vertical="center" wrapText="1"/>
    </xf>
    <xf numFmtId="165" fontId="1" fillId="0" borderId="1" xfId="2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vertical="center" wrapText="1"/>
    </xf>
    <xf numFmtId="4" fontId="4" fillId="2" borderId="1" xfId="0" applyNumberFormat="1" applyFont="1" applyFill="1" applyBorder="1" applyAlignment="1">
      <alignment vertical="center" wrapText="1"/>
    </xf>
    <xf numFmtId="4" fontId="2" fillId="0" borderId="1" xfId="0" applyNumberFormat="1" applyFont="1" applyBorder="1" applyAlignment="1" applyProtection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/>
    </xf>
  </cellXfs>
  <cellStyles count="3">
    <cellStyle name="Обычный" xfId="0" builtinId="0"/>
    <cellStyle name="Обычный_Лист1" xfId="1"/>
    <cellStyle name="Обычный_Лист1_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G84"/>
  <sheetViews>
    <sheetView showGridLines="0" tabSelected="1" view="pageBreakPreview" zoomScale="60" zoomScaleNormal="100" workbookViewId="0">
      <pane xSplit="4" ySplit="12" topLeftCell="E31" activePane="bottomRight" state="frozen"/>
      <selection pane="topRight" activeCell="H1" sqref="H1"/>
      <selection pane="bottomLeft" activeCell="A13" sqref="A13"/>
      <selection pane="bottomRight" activeCell="B63" sqref="B63"/>
    </sheetView>
  </sheetViews>
  <sheetFormatPr defaultRowHeight="12.75" customHeight="1" outlineLevelRow="1"/>
  <cols>
    <col min="1" max="1" width="10.28515625" style="1" customWidth="1"/>
    <col min="2" max="2" width="81.42578125" style="11" customWidth="1"/>
    <col min="3" max="5" width="18.28515625" style="1" customWidth="1"/>
    <col min="6" max="6" width="14.5703125" style="1" customWidth="1"/>
    <col min="7" max="7" width="9.140625" style="1" customWidth="1"/>
    <col min="8" max="16384" width="9.140625" style="1"/>
  </cols>
  <sheetData>
    <row r="1" spans="1:7" ht="15.75">
      <c r="B1" s="1"/>
      <c r="D1" s="2" t="s">
        <v>89</v>
      </c>
    </row>
    <row r="2" spans="1:7" ht="15.75">
      <c r="B2" s="1"/>
      <c r="D2" s="1" t="s">
        <v>44</v>
      </c>
    </row>
    <row r="3" spans="1:7" ht="15.75">
      <c r="B3" s="1"/>
      <c r="D3" s="1" t="s">
        <v>144</v>
      </c>
    </row>
    <row r="4" spans="1:7" ht="15.75">
      <c r="B4" s="1"/>
      <c r="D4" s="1" t="s">
        <v>146</v>
      </c>
    </row>
    <row r="5" spans="1:7" ht="15.75">
      <c r="B5" s="1"/>
    </row>
    <row r="6" spans="1:7" ht="36.75" customHeight="1">
      <c r="A6" s="23" t="s">
        <v>145</v>
      </c>
      <c r="B6" s="23"/>
      <c r="C6" s="23"/>
      <c r="D6" s="23"/>
      <c r="E6" s="23"/>
      <c r="F6" s="23"/>
      <c r="G6" s="3"/>
    </row>
    <row r="7" spans="1:7" ht="12.75" customHeight="1">
      <c r="A7" s="4"/>
      <c r="B7" s="4"/>
      <c r="C7" s="4"/>
      <c r="D7" s="5"/>
      <c r="E7" s="5"/>
    </row>
    <row r="8" spans="1:7" ht="12.75" customHeight="1">
      <c r="A8" s="6"/>
      <c r="B8" s="6"/>
      <c r="C8" s="6"/>
      <c r="D8" s="5"/>
      <c r="F8" s="7" t="s">
        <v>45</v>
      </c>
    </row>
    <row r="9" spans="1:7" ht="12.75" customHeight="1">
      <c r="A9" s="24" t="s">
        <v>46</v>
      </c>
      <c r="B9" s="24" t="s">
        <v>47</v>
      </c>
      <c r="C9" s="25" t="s">
        <v>48</v>
      </c>
      <c r="D9" s="20" t="s">
        <v>49</v>
      </c>
      <c r="E9" s="20" t="s">
        <v>50</v>
      </c>
      <c r="F9" s="20" t="s">
        <v>51</v>
      </c>
    </row>
    <row r="10" spans="1:7" ht="29.25" customHeight="1">
      <c r="A10" s="24"/>
      <c r="B10" s="24"/>
      <c r="C10" s="26"/>
      <c r="D10" s="21"/>
      <c r="E10" s="21"/>
      <c r="F10" s="21"/>
    </row>
    <row r="11" spans="1:7" ht="29.25" customHeight="1">
      <c r="A11" s="24"/>
      <c r="B11" s="24"/>
      <c r="C11" s="27"/>
      <c r="D11" s="22"/>
      <c r="E11" s="22"/>
      <c r="F11" s="22"/>
    </row>
    <row r="12" spans="1:7" ht="15.75">
      <c r="A12" s="8" t="s">
        <v>0</v>
      </c>
      <c r="B12" s="8" t="s">
        <v>1</v>
      </c>
      <c r="C12" s="8" t="s">
        <v>2</v>
      </c>
      <c r="D12" s="8" t="s">
        <v>3</v>
      </c>
      <c r="E12" s="8" t="s">
        <v>4</v>
      </c>
      <c r="F12" s="8">
        <v>6</v>
      </c>
    </row>
    <row r="13" spans="1:7" ht="15.75">
      <c r="A13" s="9" t="s">
        <v>0</v>
      </c>
      <c r="B13" s="10" t="s">
        <v>11</v>
      </c>
      <c r="C13" s="30">
        <f>SUM(C14:C24)</f>
        <v>765402</v>
      </c>
      <c r="D13" s="30">
        <f>SUM(D14:D24)</f>
        <v>765402</v>
      </c>
      <c r="E13" s="30">
        <f>SUM(E14:E24)</f>
        <v>765402</v>
      </c>
      <c r="F13" s="12">
        <f>E13/D13</f>
        <v>1</v>
      </c>
    </row>
    <row r="14" spans="1:7" ht="31.5" outlineLevel="1">
      <c r="A14" s="8" t="s">
        <v>1</v>
      </c>
      <c r="B14" s="16" t="s">
        <v>90</v>
      </c>
      <c r="C14" s="29">
        <v>160024</v>
      </c>
      <c r="D14" s="29">
        <v>160024</v>
      </c>
      <c r="E14" s="29">
        <v>160024</v>
      </c>
      <c r="F14" s="13">
        <f t="shared" ref="F14:F74" si="0">E14/D14</f>
        <v>1</v>
      </c>
    </row>
    <row r="15" spans="1:7" ht="31.5" outlineLevel="1">
      <c r="A15" s="8" t="s">
        <v>2</v>
      </c>
      <c r="B15" s="17" t="s">
        <v>91</v>
      </c>
      <c r="C15" s="29">
        <v>151353</v>
      </c>
      <c r="D15" s="29">
        <v>151353</v>
      </c>
      <c r="E15" s="29">
        <v>151353</v>
      </c>
      <c r="F15" s="13">
        <f t="shared" si="0"/>
        <v>1</v>
      </c>
    </row>
    <row r="16" spans="1:7" ht="47.25" outlineLevel="1">
      <c r="A16" s="8" t="s">
        <v>3</v>
      </c>
      <c r="B16" s="17" t="s">
        <v>92</v>
      </c>
      <c r="C16" s="29">
        <v>152432</v>
      </c>
      <c r="D16" s="29">
        <v>152432</v>
      </c>
      <c r="E16" s="29">
        <v>152432</v>
      </c>
      <c r="F16" s="13">
        <f t="shared" si="0"/>
        <v>1</v>
      </c>
    </row>
    <row r="17" spans="1:6" ht="31.5" outlineLevel="1">
      <c r="A17" s="8" t="s">
        <v>4</v>
      </c>
      <c r="B17" s="17" t="s">
        <v>93</v>
      </c>
      <c r="C17" s="29">
        <v>89952</v>
      </c>
      <c r="D17" s="29">
        <v>89952</v>
      </c>
      <c r="E17" s="29">
        <v>89952</v>
      </c>
      <c r="F17" s="13">
        <f t="shared" si="0"/>
        <v>1</v>
      </c>
    </row>
    <row r="18" spans="1:6" ht="15.75" outlineLevel="1">
      <c r="A18" s="8" t="s">
        <v>5</v>
      </c>
      <c r="B18" s="17" t="s">
        <v>88</v>
      </c>
      <c r="C18" s="29">
        <v>1286</v>
      </c>
      <c r="D18" s="29">
        <v>1286</v>
      </c>
      <c r="E18" s="29">
        <v>1286</v>
      </c>
      <c r="F18" s="13">
        <f t="shared" si="0"/>
        <v>1</v>
      </c>
    </row>
    <row r="19" spans="1:6" ht="15.75" outlineLevel="1">
      <c r="A19" s="8" t="s">
        <v>6</v>
      </c>
      <c r="B19" s="17" t="s">
        <v>94</v>
      </c>
      <c r="C19" s="29">
        <v>32548</v>
      </c>
      <c r="D19" s="29">
        <v>32548</v>
      </c>
      <c r="E19" s="29">
        <v>32548</v>
      </c>
      <c r="F19" s="13">
        <f t="shared" si="0"/>
        <v>1</v>
      </c>
    </row>
    <row r="20" spans="1:6" ht="31.5" outlineLevel="1">
      <c r="A20" s="8" t="s">
        <v>7</v>
      </c>
      <c r="B20" s="17" t="s">
        <v>95</v>
      </c>
      <c r="C20" s="29">
        <v>22592</v>
      </c>
      <c r="D20" s="29">
        <v>22592</v>
      </c>
      <c r="E20" s="29">
        <v>22592</v>
      </c>
      <c r="F20" s="13">
        <f t="shared" si="0"/>
        <v>1</v>
      </c>
    </row>
    <row r="21" spans="1:6" ht="31.5" outlineLevel="1">
      <c r="A21" s="8" t="s">
        <v>8</v>
      </c>
      <c r="B21" s="17" t="s">
        <v>96</v>
      </c>
      <c r="C21" s="29">
        <v>77860</v>
      </c>
      <c r="D21" s="29">
        <v>77860</v>
      </c>
      <c r="E21" s="29">
        <v>77860</v>
      </c>
      <c r="F21" s="13">
        <f t="shared" si="0"/>
        <v>1</v>
      </c>
    </row>
    <row r="22" spans="1:6" ht="31.5" outlineLevel="1">
      <c r="A22" s="8" t="s">
        <v>9</v>
      </c>
      <c r="B22" s="17" t="s">
        <v>97</v>
      </c>
      <c r="C22" s="29">
        <v>26548</v>
      </c>
      <c r="D22" s="29">
        <v>26548</v>
      </c>
      <c r="E22" s="29">
        <v>26548</v>
      </c>
      <c r="F22" s="13">
        <f t="shared" si="0"/>
        <v>1</v>
      </c>
    </row>
    <row r="23" spans="1:6" ht="31.5" outlineLevel="1">
      <c r="A23" s="8" t="s">
        <v>10</v>
      </c>
      <c r="B23" s="17" t="s">
        <v>98</v>
      </c>
      <c r="C23" s="29">
        <v>36435</v>
      </c>
      <c r="D23" s="29">
        <v>36435</v>
      </c>
      <c r="E23" s="29">
        <v>36435</v>
      </c>
      <c r="F23" s="13">
        <f t="shared" si="0"/>
        <v>1</v>
      </c>
    </row>
    <row r="24" spans="1:6" ht="31.5" outlineLevel="1">
      <c r="A24" s="8" t="s">
        <v>12</v>
      </c>
      <c r="B24" s="18" t="s">
        <v>99</v>
      </c>
      <c r="C24" s="29">
        <v>14372</v>
      </c>
      <c r="D24" s="29">
        <v>14372</v>
      </c>
      <c r="E24" s="29">
        <v>14372</v>
      </c>
      <c r="F24" s="13">
        <f t="shared" si="0"/>
        <v>1</v>
      </c>
    </row>
    <row r="25" spans="1:6" ht="15.75">
      <c r="A25" s="9" t="s">
        <v>13</v>
      </c>
      <c r="B25" s="10" t="s">
        <v>25</v>
      </c>
      <c r="C25" s="30">
        <f>SUM(C26:C41)</f>
        <v>1384339</v>
      </c>
      <c r="D25" s="30">
        <f t="shared" ref="D25:E25" si="1">SUM(D26:D41)</f>
        <v>1384339</v>
      </c>
      <c r="E25" s="30">
        <f t="shared" si="1"/>
        <v>1384339</v>
      </c>
      <c r="F25" s="12">
        <f t="shared" si="0"/>
        <v>1</v>
      </c>
    </row>
    <row r="26" spans="1:6" ht="31.5">
      <c r="A26" s="8" t="s">
        <v>14</v>
      </c>
      <c r="B26" s="16" t="s">
        <v>90</v>
      </c>
      <c r="C26" s="29">
        <v>298770</v>
      </c>
      <c r="D26" s="29">
        <v>298770</v>
      </c>
      <c r="E26" s="29">
        <v>298770</v>
      </c>
      <c r="F26" s="13">
        <f t="shared" si="0"/>
        <v>1</v>
      </c>
    </row>
    <row r="27" spans="1:6" ht="31.5">
      <c r="A27" s="8" t="s">
        <v>15</v>
      </c>
      <c r="B27" s="17" t="s">
        <v>100</v>
      </c>
      <c r="C27" s="28">
        <v>243026</v>
      </c>
      <c r="D27" s="28">
        <v>243026</v>
      </c>
      <c r="E27" s="28">
        <v>243026</v>
      </c>
      <c r="F27" s="13">
        <f t="shared" si="0"/>
        <v>1</v>
      </c>
    </row>
    <row r="28" spans="1:6" ht="31.5">
      <c r="A28" s="8" t="s">
        <v>16</v>
      </c>
      <c r="B28" s="17" t="s">
        <v>101</v>
      </c>
      <c r="C28" s="28">
        <v>89977</v>
      </c>
      <c r="D28" s="28">
        <v>89977</v>
      </c>
      <c r="E28" s="28">
        <v>89977</v>
      </c>
      <c r="F28" s="13">
        <f t="shared" si="0"/>
        <v>1</v>
      </c>
    </row>
    <row r="29" spans="1:6" ht="31.5">
      <c r="A29" s="8" t="s">
        <v>17</v>
      </c>
      <c r="B29" s="17" t="s">
        <v>102</v>
      </c>
      <c r="C29" s="28">
        <v>98567</v>
      </c>
      <c r="D29" s="28">
        <v>98567</v>
      </c>
      <c r="E29" s="28">
        <v>98567</v>
      </c>
      <c r="F29" s="13">
        <f t="shared" si="0"/>
        <v>1</v>
      </c>
    </row>
    <row r="30" spans="1:6" ht="110.25">
      <c r="A30" s="8" t="s">
        <v>18</v>
      </c>
      <c r="B30" s="17" t="s">
        <v>103</v>
      </c>
      <c r="C30" s="28">
        <v>102753</v>
      </c>
      <c r="D30" s="28">
        <v>102753</v>
      </c>
      <c r="E30" s="28">
        <v>102753</v>
      </c>
      <c r="F30" s="13">
        <f t="shared" si="0"/>
        <v>1</v>
      </c>
    </row>
    <row r="31" spans="1:6" ht="15.75">
      <c r="A31" s="8" t="s">
        <v>19</v>
      </c>
      <c r="B31" s="17" t="s">
        <v>88</v>
      </c>
      <c r="C31" s="28">
        <v>1657</v>
      </c>
      <c r="D31" s="28">
        <v>1657</v>
      </c>
      <c r="E31" s="28">
        <v>1657</v>
      </c>
      <c r="F31" s="13">
        <f t="shared" si="0"/>
        <v>1</v>
      </c>
    </row>
    <row r="32" spans="1:6" ht="15.75">
      <c r="A32" s="8" t="s">
        <v>20</v>
      </c>
      <c r="B32" s="17" t="s">
        <v>104</v>
      </c>
      <c r="C32" s="28">
        <v>100250</v>
      </c>
      <c r="D32" s="28">
        <v>100250</v>
      </c>
      <c r="E32" s="28">
        <v>100250</v>
      </c>
      <c r="F32" s="13">
        <f t="shared" si="0"/>
        <v>1</v>
      </c>
    </row>
    <row r="33" spans="1:6" ht="31.5" outlineLevel="1">
      <c r="A33" s="8" t="s">
        <v>21</v>
      </c>
      <c r="B33" s="17" t="s">
        <v>105</v>
      </c>
      <c r="C33" s="28">
        <v>56365</v>
      </c>
      <c r="D33" s="28">
        <v>56365</v>
      </c>
      <c r="E33" s="28">
        <v>56365</v>
      </c>
      <c r="F33" s="13">
        <f t="shared" si="0"/>
        <v>1</v>
      </c>
    </row>
    <row r="34" spans="1:6" ht="15.75" outlineLevel="1">
      <c r="A34" s="8" t="s">
        <v>22</v>
      </c>
      <c r="B34" s="17" t="s">
        <v>106</v>
      </c>
      <c r="C34" s="28">
        <v>144176</v>
      </c>
      <c r="D34" s="28">
        <v>144176</v>
      </c>
      <c r="E34" s="28">
        <v>144176</v>
      </c>
      <c r="F34" s="13">
        <f t="shared" si="0"/>
        <v>1</v>
      </c>
    </row>
    <row r="35" spans="1:6" ht="31.5" outlineLevel="1">
      <c r="A35" s="8" t="s">
        <v>23</v>
      </c>
      <c r="B35" s="17" t="s">
        <v>107</v>
      </c>
      <c r="C35" s="28">
        <v>113567</v>
      </c>
      <c r="D35" s="28">
        <v>113567</v>
      </c>
      <c r="E35" s="28">
        <v>113567</v>
      </c>
      <c r="F35" s="13">
        <f t="shared" si="0"/>
        <v>1</v>
      </c>
    </row>
    <row r="36" spans="1:6" ht="15.75" outlineLevel="1">
      <c r="A36" s="8" t="s">
        <v>24</v>
      </c>
      <c r="B36" s="17" t="s">
        <v>108</v>
      </c>
      <c r="C36" s="28">
        <v>30335</v>
      </c>
      <c r="D36" s="28">
        <v>30335</v>
      </c>
      <c r="E36" s="28">
        <v>30335</v>
      </c>
      <c r="F36" s="13"/>
    </row>
    <row r="37" spans="1:6" ht="15.75" outlineLevel="1">
      <c r="A37" s="8" t="s">
        <v>26</v>
      </c>
      <c r="B37" s="18" t="s">
        <v>109</v>
      </c>
      <c r="C37" s="28">
        <v>15384</v>
      </c>
      <c r="D37" s="28">
        <v>15384</v>
      </c>
      <c r="E37" s="28">
        <v>15384</v>
      </c>
      <c r="F37" s="13"/>
    </row>
    <row r="38" spans="1:6" ht="31.5" outlineLevel="1">
      <c r="A38" s="8" t="s">
        <v>27</v>
      </c>
      <c r="B38" s="18" t="s">
        <v>110</v>
      </c>
      <c r="C38" s="28">
        <v>4711</v>
      </c>
      <c r="D38" s="28">
        <v>4711</v>
      </c>
      <c r="E38" s="28">
        <v>4711</v>
      </c>
      <c r="F38" s="13"/>
    </row>
    <row r="39" spans="1:6" ht="15.75" outlineLevel="1">
      <c r="A39" s="8" t="s">
        <v>28</v>
      </c>
      <c r="B39" s="18" t="s">
        <v>111</v>
      </c>
      <c r="C39" s="28">
        <v>31974</v>
      </c>
      <c r="D39" s="28">
        <v>31974</v>
      </c>
      <c r="E39" s="28">
        <v>31974</v>
      </c>
      <c r="F39" s="13"/>
    </row>
    <row r="40" spans="1:6" ht="31.5" outlineLevel="1">
      <c r="A40" s="8" t="s">
        <v>29</v>
      </c>
      <c r="B40" s="18" t="s">
        <v>112</v>
      </c>
      <c r="C40" s="28">
        <v>40622</v>
      </c>
      <c r="D40" s="28">
        <v>40622</v>
      </c>
      <c r="E40" s="28">
        <v>40622</v>
      </c>
      <c r="F40" s="13"/>
    </row>
    <row r="41" spans="1:6" ht="31.5" outlineLevel="1">
      <c r="A41" s="8" t="s">
        <v>30</v>
      </c>
      <c r="B41" s="18" t="s">
        <v>113</v>
      </c>
      <c r="C41" s="28">
        <v>12205</v>
      </c>
      <c r="D41" s="28">
        <v>12205</v>
      </c>
      <c r="E41" s="28">
        <v>12205</v>
      </c>
      <c r="F41" s="13"/>
    </row>
    <row r="42" spans="1:6" ht="15.75">
      <c r="A42" s="9" t="s">
        <v>31</v>
      </c>
      <c r="B42" s="10" t="s">
        <v>37</v>
      </c>
      <c r="C42" s="30">
        <f>SUM(C43:C60)</f>
        <v>4705232</v>
      </c>
      <c r="D42" s="30">
        <f>SUM(D43:D60)</f>
        <v>4705232</v>
      </c>
      <c r="E42" s="30">
        <f>SUM(E43:E60)</f>
        <v>4705232</v>
      </c>
      <c r="F42" s="12">
        <f t="shared" si="0"/>
        <v>1</v>
      </c>
    </row>
    <row r="43" spans="1:6" ht="31.5" outlineLevel="1">
      <c r="A43" s="8" t="s">
        <v>53</v>
      </c>
      <c r="B43" s="16" t="s">
        <v>90</v>
      </c>
      <c r="C43" s="29">
        <v>189222</v>
      </c>
      <c r="D43" s="29">
        <v>189222</v>
      </c>
      <c r="E43" s="29">
        <v>189222</v>
      </c>
      <c r="F43" s="13">
        <f t="shared" si="0"/>
        <v>1</v>
      </c>
    </row>
    <row r="44" spans="1:6" ht="15.75" outlineLevel="1">
      <c r="A44" s="8" t="s">
        <v>54</v>
      </c>
      <c r="B44" s="17" t="s">
        <v>114</v>
      </c>
      <c r="C44" s="28">
        <v>22222</v>
      </c>
      <c r="D44" s="28">
        <v>22222</v>
      </c>
      <c r="E44" s="28">
        <v>22222</v>
      </c>
      <c r="F44" s="13">
        <f t="shared" si="0"/>
        <v>1</v>
      </c>
    </row>
    <row r="45" spans="1:6" ht="31.5" outlineLevel="1">
      <c r="A45" s="8" t="s">
        <v>55</v>
      </c>
      <c r="B45" s="17" t="s">
        <v>115</v>
      </c>
      <c r="C45" s="28">
        <v>258753</v>
      </c>
      <c r="D45" s="28">
        <v>258753</v>
      </c>
      <c r="E45" s="28">
        <v>258753</v>
      </c>
      <c r="F45" s="13">
        <f t="shared" si="0"/>
        <v>1</v>
      </c>
    </row>
    <row r="46" spans="1:6" ht="31.5" outlineLevel="1">
      <c r="A46" s="8" t="s">
        <v>32</v>
      </c>
      <c r="B46" s="17" t="s">
        <v>116</v>
      </c>
      <c r="C46" s="28">
        <v>233373</v>
      </c>
      <c r="D46" s="28">
        <v>233373</v>
      </c>
      <c r="E46" s="28">
        <v>233373</v>
      </c>
      <c r="F46" s="13">
        <f t="shared" si="0"/>
        <v>1</v>
      </c>
    </row>
    <row r="47" spans="1:6" ht="31.5" outlineLevel="1">
      <c r="A47" s="8" t="s">
        <v>33</v>
      </c>
      <c r="B47" s="17" t="s">
        <v>119</v>
      </c>
      <c r="C47" s="28">
        <v>1669165</v>
      </c>
      <c r="D47" s="28">
        <v>1669165</v>
      </c>
      <c r="E47" s="28">
        <v>1669165</v>
      </c>
      <c r="F47" s="13">
        <f t="shared" si="0"/>
        <v>1</v>
      </c>
    </row>
    <row r="48" spans="1:6" ht="63" outlineLevel="1">
      <c r="A48" s="8" t="s">
        <v>34</v>
      </c>
      <c r="B48" s="17" t="s">
        <v>120</v>
      </c>
      <c r="C48" s="28">
        <v>144660</v>
      </c>
      <c r="D48" s="28">
        <v>144660</v>
      </c>
      <c r="E48" s="28">
        <v>144660</v>
      </c>
      <c r="F48" s="13">
        <f t="shared" si="0"/>
        <v>1</v>
      </c>
    </row>
    <row r="49" spans="1:6" ht="31.5" outlineLevel="1">
      <c r="A49" s="8" t="s">
        <v>35</v>
      </c>
      <c r="B49" s="17" t="s">
        <v>121</v>
      </c>
      <c r="C49" s="28">
        <v>301994</v>
      </c>
      <c r="D49" s="28">
        <v>301994</v>
      </c>
      <c r="E49" s="28">
        <v>301994</v>
      </c>
      <c r="F49" s="13">
        <f t="shared" si="0"/>
        <v>1</v>
      </c>
    </row>
    <row r="50" spans="1:6" ht="31.5" outlineLevel="1">
      <c r="A50" s="8" t="s">
        <v>36</v>
      </c>
      <c r="B50" s="17" t="s">
        <v>123</v>
      </c>
      <c r="C50" s="28">
        <v>62555</v>
      </c>
      <c r="D50" s="28">
        <v>62555</v>
      </c>
      <c r="E50" s="28">
        <v>62555</v>
      </c>
      <c r="F50" s="13">
        <f t="shared" si="0"/>
        <v>1</v>
      </c>
    </row>
    <row r="51" spans="1:6" ht="63" outlineLevel="1">
      <c r="A51" s="8" t="s">
        <v>38</v>
      </c>
      <c r="B51" s="17" t="s">
        <v>124</v>
      </c>
      <c r="C51" s="28">
        <v>268695</v>
      </c>
      <c r="D51" s="28">
        <v>268695</v>
      </c>
      <c r="E51" s="28">
        <v>268695</v>
      </c>
      <c r="F51" s="13">
        <f t="shared" si="0"/>
        <v>1</v>
      </c>
    </row>
    <row r="52" spans="1:6" ht="63" outlineLevel="1">
      <c r="A52" s="8" t="s">
        <v>39</v>
      </c>
      <c r="B52" s="17" t="s">
        <v>127</v>
      </c>
      <c r="C52" s="28">
        <v>217124</v>
      </c>
      <c r="D52" s="28">
        <v>217124</v>
      </c>
      <c r="E52" s="28">
        <v>217124</v>
      </c>
      <c r="F52" s="13">
        <f t="shared" si="0"/>
        <v>1</v>
      </c>
    </row>
    <row r="53" spans="1:6" ht="47.25" outlineLevel="1">
      <c r="A53" s="8" t="s">
        <v>56</v>
      </c>
      <c r="B53" s="17" t="s">
        <v>128</v>
      </c>
      <c r="C53" s="28">
        <v>236842</v>
      </c>
      <c r="D53" s="28">
        <v>236842</v>
      </c>
      <c r="E53" s="28">
        <v>236842</v>
      </c>
      <c r="F53" s="13">
        <f t="shared" si="0"/>
        <v>1</v>
      </c>
    </row>
    <row r="54" spans="1:6" ht="31.5">
      <c r="A54" s="8" t="s">
        <v>57</v>
      </c>
      <c r="B54" s="17" t="s">
        <v>129</v>
      </c>
      <c r="C54" s="28">
        <v>90528</v>
      </c>
      <c r="D54" s="28">
        <v>90528</v>
      </c>
      <c r="E54" s="28">
        <v>90528</v>
      </c>
      <c r="F54" s="13">
        <f t="shared" si="0"/>
        <v>1</v>
      </c>
    </row>
    <row r="55" spans="1:6" ht="15.75">
      <c r="A55" s="8" t="s">
        <v>58</v>
      </c>
      <c r="B55" s="17" t="s">
        <v>130</v>
      </c>
      <c r="C55" s="28">
        <v>32642</v>
      </c>
      <c r="D55" s="28">
        <v>32642</v>
      </c>
      <c r="E55" s="28">
        <v>32642</v>
      </c>
      <c r="F55" s="13">
        <f t="shared" si="0"/>
        <v>1</v>
      </c>
    </row>
    <row r="56" spans="1:6" ht="15.75" outlineLevel="1">
      <c r="A56" s="8" t="s">
        <v>59</v>
      </c>
      <c r="B56" s="17" t="s">
        <v>139</v>
      </c>
      <c r="C56" s="28">
        <v>92206.6</v>
      </c>
      <c r="D56" s="28">
        <v>92206.6</v>
      </c>
      <c r="E56" s="28">
        <v>92206.6</v>
      </c>
      <c r="F56" s="13">
        <f t="shared" si="0"/>
        <v>1</v>
      </c>
    </row>
    <row r="57" spans="1:6" ht="31.5" outlineLevel="1">
      <c r="A57" s="8" t="s">
        <v>60</v>
      </c>
      <c r="B57" s="17" t="s">
        <v>140</v>
      </c>
      <c r="C57" s="28">
        <v>303518</v>
      </c>
      <c r="D57" s="28">
        <v>303518</v>
      </c>
      <c r="E57" s="28">
        <v>303518</v>
      </c>
      <c r="F57" s="13">
        <f t="shared" si="0"/>
        <v>1</v>
      </c>
    </row>
    <row r="58" spans="1:6" ht="31.5" outlineLevel="1">
      <c r="A58" s="8" t="s">
        <v>61</v>
      </c>
      <c r="B58" s="17" t="s">
        <v>141</v>
      </c>
      <c r="C58" s="28">
        <v>334117</v>
      </c>
      <c r="D58" s="28">
        <v>334117</v>
      </c>
      <c r="E58" s="28">
        <v>334117</v>
      </c>
      <c r="F58" s="13">
        <f t="shared" si="0"/>
        <v>1</v>
      </c>
    </row>
    <row r="59" spans="1:6" ht="47.25" outlineLevel="1">
      <c r="A59" s="8" t="s">
        <v>62</v>
      </c>
      <c r="B59" s="18" t="s">
        <v>142</v>
      </c>
      <c r="C59" s="28">
        <v>168198</v>
      </c>
      <c r="D59" s="28">
        <v>168198</v>
      </c>
      <c r="E59" s="28">
        <v>168198</v>
      </c>
      <c r="F59" s="13">
        <f t="shared" si="0"/>
        <v>1</v>
      </c>
    </row>
    <row r="60" spans="1:6" ht="31.5" outlineLevel="1">
      <c r="A60" s="8" t="s">
        <v>63</v>
      </c>
      <c r="B60" s="18" t="s">
        <v>143</v>
      </c>
      <c r="C60" s="28">
        <v>79417.399999999994</v>
      </c>
      <c r="D60" s="28">
        <v>79417.399999999994</v>
      </c>
      <c r="E60" s="28">
        <v>79417.399999999994</v>
      </c>
      <c r="F60" s="13">
        <f t="shared" si="0"/>
        <v>1</v>
      </c>
    </row>
    <row r="61" spans="1:6" ht="15.75" outlineLevel="1">
      <c r="A61" s="9" t="s">
        <v>64</v>
      </c>
      <c r="B61" s="10" t="s">
        <v>40</v>
      </c>
      <c r="C61" s="31">
        <f>SUM(C62:C72)</f>
        <v>1627929</v>
      </c>
      <c r="D61" s="31">
        <f>SUM(D62:D72)</f>
        <v>1627929</v>
      </c>
      <c r="E61" s="31">
        <f>SUM(E62:E72)</f>
        <v>1627929</v>
      </c>
      <c r="F61" s="12">
        <f t="shared" si="0"/>
        <v>1</v>
      </c>
    </row>
    <row r="62" spans="1:6" ht="31.5" outlineLevel="1">
      <c r="A62" s="8" t="s">
        <v>65</v>
      </c>
      <c r="B62" s="16" t="s">
        <v>90</v>
      </c>
      <c r="C62" s="29">
        <v>138242</v>
      </c>
      <c r="D62" s="29">
        <v>138242</v>
      </c>
      <c r="E62" s="29">
        <v>138242</v>
      </c>
      <c r="F62" s="13">
        <f t="shared" si="0"/>
        <v>1</v>
      </c>
    </row>
    <row r="63" spans="1:6" ht="15.75" outlineLevel="1">
      <c r="A63" s="8" t="s">
        <v>66</v>
      </c>
      <c r="B63" s="17" t="s">
        <v>117</v>
      </c>
      <c r="C63" s="28">
        <v>150000</v>
      </c>
      <c r="D63" s="28">
        <v>150000</v>
      </c>
      <c r="E63" s="28">
        <v>150000</v>
      </c>
      <c r="F63" s="13">
        <f t="shared" si="0"/>
        <v>1</v>
      </c>
    </row>
    <row r="64" spans="1:6" ht="31.5" outlineLevel="1">
      <c r="A64" s="8" t="s">
        <v>67</v>
      </c>
      <c r="B64" s="17" t="s">
        <v>118</v>
      </c>
      <c r="C64" s="28">
        <v>330022</v>
      </c>
      <c r="D64" s="28">
        <v>330022</v>
      </c>
      <c r="E64" s="28">
        <v>330022</v>
      </c>
      <c r="F64" s="13">
        <f t="shared" si="0"/>
        <v>1</v>
      </c>
    </row>
    <row r="65" spans="1:6" ht="15.75" outlineLevel="1">
      <c r="A65" s="8" t="s">
        <v>68</v>
      </c>
      <c r="B65" s="17" t="s">
        <v>122</v>
      </c>
      <c r="C65" s="28">
        <v>150205</v>
      </c>
      <c r="D65" s="28">
        <v>150205</v>
      </c>
      <c r="E65" s="28">
        <v>150205</v>
      </c>
      <c r="F65" s="13">
        <f t="shared" si="0"/>
        <v>1</v>
      </c>
    </row>
    <row r="66" spans="1:6" ht="15.75" outlineLevel="1">
      <c r="A66" s="8" t="s">
        <v>69</v>
      </c>
      <c r="B66" s="17" t="s">
        <v>88</v>
      </c>
      <c r="C66" s="28">
        <v>22231</v>
      </c>
      <c r="D66" s="28">
        <v>22231</v>
      </c>
      <c r="E66" s="28">
        <v>22231</v>
      </c>
      <c r="F66" s="13">
        <f t="shared" si="0"/>
        <v>1</v>
      </c>
    </row>
    <row r="67" spans="1:6" ht="47.25" outlineLevel="1">
      <c r="A67" s="8" t="s">
        <v>70</v>
      </c>
      <c r="B67" s="17" t="s">
        <v>125</v>
      </c>
      <c r="C67" s="28">
        <v>95000</v>
      </c>
      <c r="D67" s="28">
        <v>95000</v>
      </c>
      <c r="E67" s="28">
        <v>95000</v>
      </c>
      <c r="F67" s="13">
        <f t="shared" si="0"/>
        <v>1</v>
      </c>
    </row>
    <row r="68" spans="1:6" ht="15.75" outlineLevel="1">
      <c r="A68" s="8" t="s">
        <v>71</v>
      </c>
      <c r="B68" s="17" t="s">
        <v>126</v>
      </c>
      <c r="C68" s="28">
        <v>72417</v>
      </c>
      <c r="D68" s="28">
        <v>72417</v>
      </c>
      <c r="E68" s="28">
        <v>72417</v>
      </c>
      <c r="F68" s="13">
        <f t="shared" si="0"/>
        <v>1</v>
      </c>
    </row>
    <row r="69" spans="1:6" ht="31.5" outlineLevel="1">
      <c r="A69" s="8" t="s">
        <v>72</v>
      </c>
      <c r="B69" s="17" t="s">
        <v>131</v>
      </c>
      <c r="C69" s="28">
        <v>300000</v>
      </c>
      <c r="D69" s="28">
        <v>300000</v>
      </c>
      <c r="E69" s="28">
        <v>300000</v>
      </c>
      <c r="F69" s="13">
        <f t="shared" si="0"/>
        <v>1</v>
      </c>
    </row>
    <row r="70" spans="1:6" ht="15.75" outlineLevel="1">
      <c r="A70" s="8" t="s">
        <v>73</v>
      </c>
      <c r="B70" s="17" t="s">
        <v>136</v>
      </c>
      <c r="C70" s="28">
        <v>149810</v>
      </c>
      <c r="D70" s="28">
        <v>149810</v>
      </c>
      <c r="E70" s="28">
        <v>149810</v>
      </c>
      <c r="F70" s="13">
        <f t="shared" si="0"/>
        <v>1</v>
      </c>
    </row>
    <row r="71" spans="1:6" ht="31.5" outlineLevel="1">
      <c r="A71" s="8" t="s">
        <v>74</v>
      </c>
      <c r="B71" s="17" t="s">
        <v>137</v>
      </c>
      <c r="C71" s="28">
        <v>32791</v>
      </c>
      <c r="D71" s="28">
        <v>32791</v>
      </c>
      <c r="E71" s="28">
        <v>32791</v>
      </c>
      <c r="F71" s="13">
        <f t="shared" si="0"/>
        <v>1</v>
      </c>
    </row>
    <row r="72" spans="1:6" ht="31.5" outlineLevel="1">
      <c r="A72" s="8" t="s">
        <v>75</v>
      </c>
      <c r="B72" s="17" t="s">
        <v>138</v>
      </c>
      <c r="C72" s="28">
        <v>187211</v>
      </c>
      <c r="D72" s="28">
        <v>187211</v>
      </c>
      <c r="E72" s="28">
        <v>187211</v>
      </c>
      <c r="F72" s="13">
        <f t="shared" si="0"/>
        <v>1</v>
      </c>
    </row>
    <row r="73" spans="1:6" ht="15.75" outlineLevel="1">
      <c r="A73" s="9" t="s">
        <v>76</v>
      </c>
      <c r="B73" s="10" t="s">
        <v>41</v>
      </c>
      <c r="C73" s="31">
        <f>SUM(C74:C74)</f>
        <v>81244</v>
      </c>
      <c r="D73" s="31">
        <f>SUM(D74:D74)</f>
        <v>81244</v>
      </c>
      <c r="E73" s="31">
        <f>SUM(E74:E74)</f>
        <v>81244</v>
      </c>
      <c r="F73" s="12">
        <f t="shared" si="0"/>
        <v>1</v>
      </c>
    </row>
    <row r="74" spans="1:6" ht="31.5" outlineLevel="1">
      <c r="A74" s="8" t="s">
        <v>77</v>
      </c>
      <c r="B74" s="16" t="s">
        <v>90</v>
      </c>
      <c r="C74" s="29">
        <v>81244</v>
      </c>
      <c r="D74" s="29">
        <v>81244</v>
      </c>
      <c r="E74" s="29">
        <v>81244</v>
      </c>
      <c r="F74" s="13">
        <f t="shared" si="0"/>
        <v>1</v>
      </c>
    </row>
    <row r="75" spans="1:6" ht="15.75" outlineLevel="1">
      <c r="A75" s="8" t="s">
        <v>78</v>
      </c>
      <c r="B75" s="10" t="s">
        <v>52</v>
      </c>
      <c r="C75" s="31">
        <f>SUM(C76:C81)</f>
        <v>733221</v>
      </c>
      <c r="D75" s="31">
        <f>SUM(D76:D81)</f>
        <v>733221</v>
      </c>
      <c r="E75" s="31">
        <f>SUM(E76:E81)</f>
        <v>733221</v>
      </c>
      <c r="F75" s="12">
        <f t="shared" ref="F75:F84" si="2">E75/D75</f>
        <v>1</v>
      </c>
    </row>
    <row r="76" spans="1:6" ht="31.5" outlineLevel="1">
      <c r="A76" s="8" t="s">
        <v>79</v>
      </c>
      <c r="B76" s="16" t="s">
        <v>90</v>
      </c>
      <c r="C76" s="29">
        <v>411977</v>
      </c>
      <c r="D76" s="29">
        <v>411977</v>
      </c>
      <c r="E76" s="29">
        <v>411977</v>
      </c>
      <c r="F76" s="13">
        <f t="shared" si="2"/>
        <v>1</v>
      </c>
    </row>
    <row r="77" spans="1:6" ht="15.75" outlineLevel="1">
      <c r="A77" s="8" t="s">
        <v>80</v>
      </c>
      <c r="B77" s="17" t="s">
        <v>88</v>
      </c>
      <c r="C77" s="28">
        <v>8876</v>
      </c>
      <c r="D77" s="28">
        <v>8876</v>
      </c>
      <c r="E77" s="28">
        <v>8876</v>
      </c>
      <c r="F77" s="13">
        <f t="shared" si="2"/>
        <v>1</v>
      </c>
    </row>
    <row r="78" spans="1:6" ht="31.5" outlineLevel="1">
      <c r="A78" s="8" t="s">
        <v>81</v>
      </c>
      <c r="B78" s="17" t="s">
        <v>132</v>
      </c>
      <c r="C78" s="28">
        <v>148454</v>
      </c>
      <c r="D78" s="28">
        <v>148454</v>
      </c>
      <c r="E78" s="28">
        <v>148454</v>
      </c>
      <c r="F78" s="13">
        <f t="shared" si="2"/>
        <v>1</v>
      </c>
    </row>
    <row r="79" spans="1:6" ht="31.5" outlineLevel="1">
      <c r="A79" s="8" t="s">
        <v>82</v>
      </c>
      <c r="B79" s="17" t="s">
        <v>133</v>
      </c>
      <c r="C79" s="28">
        <v>24756</v>
      </c>
      <c r="D79" s="28">
        <v>24756</v>
      </c>
      <c r="E79" s="28">
        <v>24756</v>
      </c>
      <c r="F79" s="13">
        <f t="shared" si="2"/>
        <v>1</v>
      </c>
    </row>
    <row r="80" spans="1:6" ht="15.75" outlineLevel="1">
      <c r="A80" s="8" t="s">
        <v>83</v>
      </c>
      <c r="B80" s="17" t="s">
        <v>134</v>
      </c>
      <c r="C80" s="28">
        <v>51819</v>
      </c>
      <c r="D80" s="28">
        <v>51819</v>
      </c>
      <c r="E80" s="28">
        <v>51819</v>
      </c>
      <c r="F80" s="13">
        <f t="shared" si="2"/>
        <v>1</v>
      </c>
    </row>
    <row r="81" spans="1:6" ht="31.5" outlineLevel="1">
      <c r="A81" s="8" t="s">
        <v>84</v>
      </c>
      <c r="B81" s="17" t="s">
        <v>135</v>
      </c>
      <c r="C81" s="28">
        <v>87339</v>
      </c>
      <c r="D81" s="28">
        <v>87339</v>
      </c>
      <c r="E81" s="28">
        <v>87339</v>
      </c>
      <c r="F81" s="13">
        <f t="shared" si="2"/>
        <v>1</v>
      </c>
    </row>
    <row r="82" spans="1:6" ht="15.75">
      <c r="A82" s="9" t="s">
        <v>85</v>
      </c>
      <c r="B82" s="10" t="s">
        <v>42</v>
      </c>
      <c r="C82" s="32">
        <f>SUM(C83:C83)</f>
        <v>20521</v>
      </c>
      <c r="D82" s="32">
        <f>SUM(D83:D83)</f>
        <v>20521</v>
      </c>
      <c r="E82" s="32">
        <f>SUM(E83:E83)</f>
        <v>20521</v>
      </c>
      <c r="F82" s="12">
        <f t="shared" si="2"/>
        <v>1</v>
      </c>
    </row>
    <row r="83" spans="1:6" ht="31.5">
      <c r="A83" s="8" t="s">
        <v>86</v>
      </c>
      <c r="B83" s="16" t="s">
        <v>90</v>
      </c>
      <c r="C83" s="29">
        <v>20521</v>
      </c>
      <c r="D83" s="29">
        <v>20521</v>
      </c>
      <c r="E83" s="29">
        <v>20521</v>
      </c>
      <c r="F83" s="13">
        <f t="shared" si="2"/>
        <v>1</v>
      </c>
    </row>
    <row r="84" spans="1:6" ht="15.75">
      <c r="A84" s="9" t="s">
        <v>87</v>
      </c>
      <c r="B84" s="19" t="s">
        <v>43</v>
      </c>
      <c r="C84" s="14">
        <f>C13+C25+C42+C61+C73+C75+C82</f>
        <v>9317888</v>
      </c>
      <c r="D84" s="14">
        <f>D13+D25+D42+D61+D73+D75+D82</f>
        <v>9317888</v>
      </c>
      <c r="E84" s="14">
        <f>E13+E25+E42+E61+E73+E75+E82</f>
        <v>9317888</v>
      </c>
      <c r="F84" s="15">
        <f t="shared" si="2"/>
        <v>1</v>
      </c>
    </row>
  </sheetData>
  <mergeCells count="7">
    <mergeCell ref="D9:D11"/>
    <mergeCell ref="E9:E11"/>
    <mergeCell ref="F9:F11"/>
    <mergeCell ref="A6:F6"/>
    <mergeCell ref="A9:A11"/>
    <mergeCell ref="B9:B11"/>
    <mergeCell ref="C9:C11"/>
  </mergeCells>
  <pageMargins left="0.74803149606299213" right="0.74803149606299213" top="0.98425196850393704" bottom="0.98425196850393704" header="0.51181102362204722" footer="0.51181102362204722"/>
  <pageSetup paperSize="9" scale="5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 (3)</vt:lpstr>
      <vt:lpstr>'Бюджет (3)'!Заголовки_для_печати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АШР13</dc:creator>
  <dc:description>POI HSSF rep:2.39.0.132</dc:description>
  <cp:lastModifiedBy>АШР15</cp:lastModifiedBy>
  <cp:lastPrinted>2021-04-26T01:44:56Z</cp:lastPrinted>
  <dcterms:created xsi:type="dcterms:W3CDTF">2017-04-12T04:01:56Z</dcterms:created>
  <dcterms:modified xsi:type="dcterms:W3CDTF">2021-04-26T01:44:58Z</dcterms:modified>
</cp:coreProperties>
</file>